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5\"/>
    </mc:Choice>
  </mc:AlternateContent>
  <xr:revisionPtr revIDLastSave="0" documentId="13_ncr:1_{3E1345AC-E0BE-442C-8534-279B3AEB8A8B}" xr6:coauthVersionLast="47" xr6:coauthVersionMax="47" xr10:uidLastSave="{00000000-0000-0000-0000-000000000000}"/>
  <bookViews>
    <workbookView xWindow="28680" yWindow="-2535" windowWidth="29040" windowHeight="15720" activeTab="1" xr2:uid="{BE7D96C0-582E-40CA-8CA0-9DAF3E475D37}"/>
  </bookViews>
  <sheets>
    <sheet name="Buffer_10 µM" sheetId="1" r:id="rId1"/>
    <sheet name="1 µM_0.1 µM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3" l="1"/>
  <c r="I87" i="3"/>
  <c r="J87" i="3"/>
  <c r="K87" i="3"/>
  <c r="L87" i="3"/>
  <c r="M87" i="3"/>
  <c r="H88" i="3"/>
  <c r="I88" i="3"/>
  <c r="J88" i="3"/>
  <c r="K88" i="3"/>
  <c r="L88" i="3"/>
  <c r="M88" i="3"/>
  <c r="H89" i="3"/>
  <c r="I89" i="3"/>
  <c r="J89" i="3"/>
  <c r="K89" i="3"/>
  <c r="L89" i="3"/>
  <c r="M89" i="3"/>
  <c r="H90" i="3"/>
  <c r="I90" i="3"/>
  <c r="J90" i="3"/>
  <c r="K90" i="3"/>
  <c r="L90" i="3"/>
  <c r="M90" i="3"/>
  <c r="H91" i="3"/>
  <c r="I91" i="3"/>
  <c r="J91" i="3"/>
  <c r="K91" i="3"/>
  <c r="L91" i="3"/>
  <c r="M91" i="3"/>
  <c r="H92" i="3"/>
  <c r="I92" i="3"/>
  <c r="J92" i="3"/>
  <c r="K92" i="3"/>
  <c r="L92" i="3"/>
  <c r="M92" i="3"/>
  <c r="H93" i="3"/>
  <c r="I93" i="3"/>
  <c r="J93" i="3"/>
  <c r="K93" i="3"/>
  <c r="L93" i="3"/>
  <c r="M93" i="3"/>
  <c r="H86" i="3"/>
  <c r="I86" i="3"/>
  <c r="J86" i="3"/>
  <c r="K86" i="3"/>
  <c r="L86" i="3"/>
  <c r="M86" i="3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C86" i="1"/>
  <c r="D86" i="1"/>
  <c r="E86" i="1"/>
  <c r="F86" i="1"/>
  <c r="G86" i="1"/>
  <c r="B86" i="1"/>
</calcChain>
</file>

<file path=xl/sharedStrings.xml><?xml version="1.0" encoding="utf-8"?>
<sst xmlns="http://schemas.openxmlformats.org/spreadsheetml/2006/main" count="604" uniqueCount="99">
  <si>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</si>
  <si>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</si>
  <si>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</si>
  <si>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</si>
  <si>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</si>
  <si>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</si>
  <si>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</si>
  <si>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</si>
  <si>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</si>
  <si>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2024-07-10</t>
  </si>
  <si>
    <t>Time:</t>
  </si>
  <si>
    <t>08:55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</si>
  <si>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</si>
  <si>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</si>
  <si>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</si>
  <si>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</si>
  <si>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</si>
  <si>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</si>
  <si>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</si>
  <si>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</si>
  <si>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</si>
  <si>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</si>
  <si>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</si>
  <si>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</si>
  <si>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</si>
  <si>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</si>
  <si>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</si>
  <si>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</si>
  <si>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</si>
  <si>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</si>
  <si>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</si>
  <si>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</si>
  <si>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</si>
  <si>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</si>
  <si>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</si>
  <si>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</si>
  <si>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</si>
  <si>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2024-07-10 08:53:14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</si>
  <si>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</si>
  <si>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</si>
  <si>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</si>
  <si>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</si>
  <si>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</si>
  <si>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</si>
  <si>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2024-07-10 08:53:17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</si>
  <si>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</si>
  <si>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</si>
  <si>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</si>
  <si>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</si>
  <si>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</si>
  <si>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</si>
  <si>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</si>
  <si>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</si>
  <si>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</si>
  <si>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</si>
  <si>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2024-07-10 08:53:19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</si>
  <si>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</si>
  <si>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</si>
  <si>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</si>
  <si>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</si>
  <si>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</si>
  <si>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</si>
  <si>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</si>
  <si>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</si>
  <si>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</si>
  <si>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</si>
  <si>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</si>
  <si>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</si>
  <si>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</si>
  <si>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</si>
  <si>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</si>
  <si>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</si>
  <si>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</si>
  <si>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</si>
  <si>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</si>
  <si>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</si>
  <si>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</si>
  <si>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</si>
  <si>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2024-07-10 08:55:33</t>
  </si>
  <si>
    <t>Ratio</t>
  </si>
  <si>
    <t>09:07</t>
  </si>
  <si>
    <t>A7-H12</t>
  </si>
  <si>
    <t>2024-07-10 09:04:52</t>
  </si>
  <si>
    <t>2024-07-10 09:04:55</t>
  </si>
  <si>
    <t>2024-07-10 09:04:57</t>
  </si>
  <si>
    <t>2024-07-10 09:07:11</t>
  </si>
  <si>
    <t>Plate Layout</t>
  </si>
  <si>
    <t>buffer</t>
  </si>
  <si>
    <t>Tam-TTDS-NPVF, 10^(-9) M</t>
  </si>
  <si>
    <t>1 µM HDG</t>
  </si>
  <si>
    <t>0.1 µM HDG</t>
  </si>
  <si>
    <t>Tam-TTDS-NPVF, 10^(-8) M</t>
  </si>
  <si>
    <t>Tam-TTDS-NPVF, 10^(-7.5) M</t>
  </si>
  <si>
    <t>Tam-TTDS-NPVF, 10^(-7) M</t>
  </si>
  <si>
    <t>Tam-TTDS-NPVF, 10^(-6.5) M</t>
  </si>
  <si>
    <t>Tam-TTDS-NPVF, 10^(-6) M</t>
  </si>
  <si>
    <t>Tam-TTDS-NPVF, 10^(-5.5) M</t>
  </si>
  <si>
    <t>DMSO</t>
  </si>
  <si>
    <t>10 µM HDG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</si>
</sst>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4" fillId="0" borderId="0" xfId="1" applyFont="1"/>
    <xf numFmtId="0" fontId="5" fillId="3" borderId="0" xfId="1" applyFont="1" applyFill="1"/>
    <xf numFmtId="0" fontId="4" fillId="0" borderId="0" xfId="1" applyFont="1" applyAlignment="1">
      <alignment horizontal="center"/>
    </xf>
  </cellXfs>
  <cellStyles count="2">
    <cellStyle name="Standard" xfId="0" builtinId="0"/>
    <cellStyle name="Standard 2" xfId="1" xr:uid="{AC25B100-19F3-4501-B812-A9D435445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75FD-7BEC-4512-8D45-43E18B7D4259}">
  <dimension ref="A1:S93"/>
  <sheetViews>
    <sheetView topLeftCell="A43" workbookViewId="0">
      <selection activeCell="N51" sqref="N51:P51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9" t="s">
        <v>86</v>
      </c>
      <c r="H46" s="11" t="s">
        <v>97</v>
      </c>
      <c r="I46" s="11"/>
      <c r="J46" s="11"/>
      <c r="K46" s="11" t="s">
        <v>98</v>
      </c>
      <c r="L46" s="11"/>
      <c r="M46" s="11"/>
      <c r="N46" s="11"/>
      <c r="O46" s="11"/>
      <c r="P46" s="11"/>
      <c r="Q46" s="11"/>
      <c r="R46" s="11"/>
      <c r="S46" s="11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0" t="s">
        <v>57</v>
      </c>
      <c r="H47" s="10" t="s">
        <v>58</v>
      </c>
      <c r="I47" s="10" t="s">
        <v>59</v>
      </c>
      <c r="J47" s="10" t="s">
        <v>60</v>
      </c>
      <c r="K47" s="10" t="s">
        <v>61</v>
      </c>
      <c r="L47" s="10" t="s">
        <v>62</v>
      </c>
      <c r="M47" s="10" t="s">
        <v>63</v>
      </c>
      <c r="N47" s="10">
        <v>7</v>
      </c>
      <c r="O47" s="10">
        <v>8</v>
      </c>
      <c r="P47" s="10">
        <v>9</v>
      </c>
      <c r="Q47" s="10">
        <v>10</v>
      </c>
      <c r="R47" s="10">
        <v>11</v>
      </c>
      <c r="S47" s="10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0" t="s">
        <v>70</v>
      </c>
      <c r="H48" s="11" t="s">
        <v>87</v>
      </c>
      <c r="I48" s="11"/>
      <c r="J48" s="11"/>
      <c r="K48" s="11" t="s">
        <v>87</v>
      </c>
      <c r="L48" s="11"/>
      <c r="M48" s="11"/>
      <c r="N48" s="11"/>
      <c r="O48" s="11"/>
      <c r="P48" s="11"/>
      <c r="Q48" s="11"/>
      <c r="R48" s="11"/>
      <c r="S48" s="11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0" t="s">
        <v>71</v>
      </c>
      <c r="H49" s="11" t="s">
        <v>88</v>
      </c>
      <c r="I49" s="11"/>
      <c r="J49" s="11"/>
      <c r="K49" s="11" t="s">
        <v>88</v>
      </c>
      <c r="L49" s="11"/>
      <c r="M49" s="11"/>
      <c r="N49" s="11"/>
      <c r="O49" s="11"/>
      <c r="P49" s="11"/>
      <c r="Q49" s="11"/>
      <c r="R49" s="11"/>
      <c r="S49" s="11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0" t="s">
        <v>72</v>
      </c>
      <c r="H50" s="11" t="s">
        <v>91</v>
      </c>
      <c r="I50" s="11"/>
      <c r="J50" s="11"/>
      <c r="K50" s="11" t="s">
        <v>91</v>
      </c>
      <c r="L50" s="11"/>
      <c r="M50" s="11"/>
      <c r="N50" s="11"/>
      <c r="O50" s="11"/>
      <c r="P50" s="11"/>
      <c r="Q50" s="11"/>
      <c r="R50" s="11"/>
      <c r="S50" s="11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0" t="s">
        <v>73</v>
      </c>
      <c r="H51" s="11" t="s">
        <v>92</v>
      </c>
      <c r="I51" s="11"/>
      <c r="J51" s="11"/>
      <c r="K51" s="11" t="s">
        <v>92</v>
      </c>
      <c r="L51" s="11"/>
      <c r="M51" s="11"/>
      <c r="N51" s="11"/>
      <c r="O51" s="11"/>
      <c r="P51" s="11"/>
      <c r="Q51" s="11"/>
      <c r="R51" s="11"/>
      <c r="S51" s="11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0" t="s">
        <v>74</v>
      </c>
      <c r="H52" s="11" t="s">
        <v>93</v>
      </c>
      <c r="I52" s="11"/>
      <c r="J52" s="11"/>
      <c r="K52" s="11" t="s">
        <v>93</v>
      </c>
      <c r="L52" s="11"/>
      <c r="M52" s="11"/>
      <c r="N52" s="11"/>
      <c r="O52" s="11"/>
      <c r="P52" s="11"/>
      <c r="Q52" s="11"/>
      <c r="R52" s="11"/>
      <c r="S52" s="11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0" t="s">
        <v>75</v>
      </c>
      <c r="H53" s="11" t="s">
        <v>94</v>
      </c>
      <c r="I53" s="11"/>
      <c r="J53" s="11"/>
      <c r="K53" s="11" t="s">
        <v>94</v>
      </c>
      <c r="L53" s="11"/>
      <c r="M53" s="11"/>
      <c r="N53" s="11"/>
      <c r="O53" s="11"/>
      <c r="P53" s="11"/>
      <c r="Q53" s="11"/>
      <c r="R53" s="11"/>
      <c r="S53" s="11"/>
    </row>
    <row r="54" spans="1:19" x14ac:dyDescent="0.35">
      <c r="A54" s="2"/>
      <c r="B54" s="2"/>
      <c r="C54" s="2"/>
      <c r="D54" s="2"/>
      <c r="E54" s="2"/>
      <c r="F54" s="2"/>
      <c r="G54" s="10" t="s">
        <v>76</v>
      </c>
      <c r="H54" s="11" t="s">
        <v>95</v>
      </c>
      <c r="I54" s="11"/>
      <c r="J54" s="11"/>
      <c r="K54" s="11" t="s">
        <v>95</v>
      </c>
      <c r="L54" s="11"/>
      <c r="M54" s="11"/>
      <c r="N54" s="11"/>
      <c r="O54" s="11"/>
      <c r="P54" s="11"/>
      <c r="Q54" s="11"/>
      <c r="R54" s="11"/>
      <c r="S54" s="11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0" t="s">
        <v>77</v>
      </c>
      <c r="H55" s="11" t="s">
        <v>96</v>
      </c>
      <c r="I55" s="11"/>
      <c r="J55" s="11"/>
      <c r="K55" s="11" t="s">
        <v>96</v>
      </c>
      <c r="L55" s="11"/>
      <c r="M55" s="11"/>
      <c r="N55" s="11"/>
      <c r="O55" s="11"/>
      <c r="P55" s="11"/>
      <c r="Q55" s="11"/>
      <c r="R55" s="11"/>
      <c r="S55" s="11"/>
    </row>
    <row r="56" spans="1:19" x14ac:dyDescent="0.35">
      <c r="A56" s="2" t="s">
        <v>56</v>
      </c>
      <c r="B56" s="2"/>
      <c r="C56" s="2"/>
      <c r="D56" s="2"/>
      <c r="E56" s="2">
        <v>37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489998</v>
      </c>
      <c r="C60" s="2">
        <v>471346</v>
      </c>
      <c r="D60" s="2">
        <v>436707</v>
      </c>
      <c r="E60" s="2">
        <v>473704</v>
      </c>
      <c r="F60" s="2">
        <v>460564</v>
      </c>
      <c r="G60" s="2">
        <v>465280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377838</v>
      </c>
      <c r="C61" s="2">
        <v>441256</v>
      </c>
      <c r="D61" s="2">
        <v>431413</v>
      </c>
      <c r="E61" s="2">
        <v>484673</v>
      </c>
      <c r="F61" s="2">
        <v>482265</v>
      </c>
      <c r="G61" s="2">
        <v>520230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419729</v>
      </c>
      <c r="C62" s="2">
        <v>403560</v>
      </c>
      <c r="D62" s="2">
        <v>399979</v>
      </c>
      <c r="E62" s="2">
        <v>491892</v>
      </c>
      <c r="F62" s="2">
        <v>460354</v>
      </c>
      <c r="G62" s="2">
        <v>480873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375441</v>
      </c>
      <c r="C63" s="2">
        <v>413860</v>
      </c>
      <c r="D63" s="2">
        <v>416598</v>
      </c>
      <c r="E63" s="2">
        <v>495270</v>
      </c>
      <c r="F63" s="2">
        <v>476363</v>
      </c>
      <c r="G63" s="2">
        <v>525915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379366</v>
      </c>
      <c r="C64" s="2">
        <v>401881</v>
      </c>
      <c r="D64" s="2">
        <v>415234</v>
      </c>
      <c r="E64" s="2">
        <v>441648</v>
      </c>
      <c r="F64" s="2">
        <v>434917</v>
      </c>
      <c r="G64" s="2">
        <v>515186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331486</v>
      </c>
      <c r="C65" s="2">
        <v>375785</v>
      </c>
      <c r="D65" s="2">
        <v>387471</v>
      </c>
      <c r="E65" s="2">
        <v>425763</v>
      </c>
      <c r="F65" s="2">
        <v>458693</v>
      </c>
      <c r="G65" s="2">
        <v>456642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365148</v>
      </c>
      <c r="C66" s="2">
        <v>357504</v>
      </c>
      <c r="D66" s="2">
        <v>332670</v>
      </c>
      <c r="E66" s="2">
        <v>371371</v>
      </c>
      <c r="F66" s="2">
        <v>391060</v>
      </c>
      <c r="G66" s="2">
        <v>382109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328385</v>
      </c>
      <c r="C67" s="2">
        <v>319356</v>
      </c>
      <c r="D67" s="2">
        <v>329913</v>
      </c>
      <c r="E67" s="2">
        <v>366090</v>
      </c>
      <c r="F67" s="2">
        <v>378010</v>
      </c>
      <c r="G67" s="2">
        <v>380677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29141</v>
      </c>
      <c r="C72" s="2">
        <v>28304</v>
      </c>
      <c r="D72" s="2">
        <v>26287</v>
      </c>
      <c r="E72" s="2">
        <v>28822</v>
      </c>
      <c r="F72" s="2">
        <v>27302</v>
      </c>
      <c r="G72" s="2">
        <v>27629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23129</v>
      </c>
      <c r="C73" s="2">
        <v>26584</v>
      </c>
      <c r="D73" s="2">
        <v>25831</v>
      </c>
      <c r="E73" s="2">
        <v>29321</v>
      </c>
      <c r="F73" s="2">
        <v>28824</v>
      </c>
      <c r="G73" s="2">
        <v>31070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27338</v>
      </c>
      <c r="C74" s="2">
        <v>26245</v>
      </c>
      <c r="D74" s="2">
        <v>26295</v>
      </c>
      <c r="E74" s="2">
        <v>29249</v>
      </c>
      <c r="F74" s="2">
        <v>27531</v>
      </c>
      <c r="G74" s="2">
        <v>28789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26827</v>
      </c>
      <c r="C75" s="2">
        <v>29582</v>
      </c>
      <c r="D75" s="2">
        <v>28850</v>
      </c>
      <c r="E75" s="2">
        <v>29446</v>
      </c>
      <c r="F75" s="2">
        <v>28430</v>
      </c>
      <c r="G75" s="2">
        <v>32086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30785</v>
      </c>
      <c r="C76" s="2">
        <v>32333</v>
      </c>
      <c r="D76" s="2">
        <v>33846</v>
      </c>
      <c r="E76" s="2">
        <v>26933</v>
      </c>
      <c r="F76" s="2">
        <v>26985</v>
      </c>
      <c r="G76" s="2">
        <v>31361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31285</v>
      </c>
      <c r="C77" s="2">
        <v>34472</v>
      </c>
      <c r="D77" s="2">
        <v>36019</v>
      </c>
      <c r="E77" s="2">
        <v>27340</v>
      </c>
      <c r="F77" s="2">
        <v>28749</v>
      </c>
      <c r="G77" s="2">
        <v>29313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35575</v>
      </c>
      <c r="C78" s="2">
        <v>35485</v>
      </c>
      <c r="D78" s="2">
        <v>33012</v>
      </c>
      <c r="E78" s="2">
        <v>25950</v>
      </c>
      <c r="F78" s="2">
        <v>26098</v>
      </c>
      <c r="G78" s="2">
        <v>26831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32857</v>
      </c>
      <c r="C79" s="2">
        <v>30624</v>
      </c>
      <c r="D79" s="2">
        <v>31755</v>
      </c>
      <c r="E79" s="2">
        <v>26538</v>
      </c>
      <c r="F79" s="2">
        <v>26680</v>
      </c>
      <c r="G79" s="2">
        <v>28806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>
        <f>B72/B60</f>
        <v>5.9471671312944133E-2</v>
      </c>
      <c r="C86" s="2">
        <f t="shared" ref="C86:G86" si="0">C72/C60</f>
        <v>6.0049305605648508E-2</v>
      </c>
      <c r="D86" s="2">
        <f t="shared" si="0"/>
        <v>6.019367676726043E-2</v>
      </c>
      <c r="E86" s="2">
        <f t="shared" si="0"/>
        <v>6.0843902521405771E-2</v>
      </c>
      <c r="F86" s="2">
        <f t="shared" si="0"/>
        <v>5.927949210098922E-2</v>
      </c>
      <c r="G86" s="2">
        <f t="shared" si="0"/>
        <v>5.9381447730398898E-2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>
        <f t="shared" ref="B87:G87" si="1">B73/B61</f>
        <v>6.1214065287239508E-2</v>
      </c>
      <c r="C87" s="2">
        <f t="shared" si="1"/>
        <v>6.0246206283880561E-2</v>
      </c>
      <c r="D87" s="2">
        <f t="shared" si="1"/>
        <v>5.9875339871538411E-2</v>
      </c>
      <c r="E87" s="2">
        <f t="shared" si="1"/>
        <v>6.0496458436925513E-2</v>
      </c>
      <c r="F87" s="2">
        <f t="shared" si="1"/>
        <v>5.9767969892071789E-2</v>
      </c>
      <c r="G87" s="2">
        <f t="shared" si="1"/>
        <v>5.9723583799473311E-2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>
        <f t="shared" ref="B88:G88" si="2">B74/B62</f>
        <v>6.5132502162109362E-2</v>
      </c>
      <c r="C88" s="2">
        <f t="shared" si="2"/>
        <v>6.50337000693825E-2</v>
      </c>
      <c r="D88" s="2">
        <f t="shared" si="2"/>
        <v>6.5740951399948497E-2</v>
      </c>
      <c r="E88" s="2">
        <f t="shared" si="2"/>
        <v>5.9462239678628639E-2</v>
      </c>
      <c r="F88" s="2">
        <f t="shared" si="2"/>
        <v>5.9803976939485699E-2</v>
      </c>
      <c r="G88" s="2">
        <f t="shared" si="2"/>
        <v>5.9868198048133293E-2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>
        <f t="shared" ref="B89:G89" si="3">B75/B63</f>
        <v>7.1454636014713357E-2</v>
      </c>
      <c r="C89" s="2">
        <f t="shared" si="3"/>
        <v>7.147827767844199E-2</v>
      </c>
      <c r="D89" s="2">
        <f t="shared" si="3"/>
        <v>6.9251412632801893E-2</v>
      </c>
      <c r="E89" s="2">
        <f t="shared" si="3"/>
        <v>5.9454438992872574E-2</v>
      </c>
      <c r="F89" s="2">
        <f t="shared" si="3"/>
        <v>5.9681377436954591E-2</v>
      </c>
      <c r="G89" s="2">
        <f t="shared" si="3"/>
        <v>6.1009859007634316E-2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>
        <f t="shared" ref="B90:G90" si="4">B76/B64</f>
        <v>8.1148547840344157E-2</v>
      </c>
      <c r="C90" s="2">
        <f t="shared" si="4"/>
        <v>8.045416429241492E-2</v>
      </c>
      <c r="D90" s="2">
        <f t="shared" si="4"/>
        <v>8.151066627491968E-2</v>
      </c>
      <c r="E90" s="2">
        <f t="shared" si="4"/>
        <v>6.098295475129515E-2</v>
      </c>
      <c r="F90" s="2">
        <f t="shared" si="4"/>
        <v>6.2046321482029904E-2</v>
      </c>
      <c r="G90" s="2">
        <f t="shared" si="4"/>
        <v>6.0873160373146787E-2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>
        <f t="shared" ref="B91:G91" si="5">B77/B65</f>
        <v>9.4378043114943008E-2</v>
      </c>
      <c r="C91" s="2">
        <f t="shared" si="5"/>
        <v>9.1733304948308211E-2</v>
      </c>
      <c r="D91" s="2">
        <f t="shared" si="5"/>
        <v>9.2959215012220264E-2</v>
      </c>
      <c r="E91" s="2">
        <f t="shared" si="5"/>
        <v>6.4214128517508573E-2</v>
      </c>
      <c r="F91" s="2">
        <f t="shared" si="5"/>
        <v>6.2675907415199267E-2</v>
      </c>
      <c r="G91" s="2">
        <f t="shared" si="5"/>
        <v>6.4192518428002679E-2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>
        <f t="shared" ref="B92:G92" si="6">B78/B66</f>
        <v>9.7426249082563782E-2</v>
      </c>
      <c r="C92" s="2">
        <f t="shared" si="6"/>
        <v>9.9257630683852488E-2</v>
      </c>
      <c r="D92" s="2">
        <f t="shared" si="6"/>
        <v>9.9233474614482814E-2</v>
      </c>
      <c r="E92" s="2">
        <f t="shared" si="6"/>
        <v>6.9876215428776076E-2</v>
      </c>
      <c r="F92" s="2">
        <f t="shared" si="6"/>
        <v>6.673656216437375E-2</v>
      </c>
      <c r="G92" s="2">
        <f t="shared" si="6"/>
        <v>7.0218183816659646E-2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>
        <f t="shared" ref="B93:G93" si="7">B79/B67</f>
        <v>0.10005633631255995</v>
      </c>
      <c r="C93" s="2">
        <f t="shared" si="7"/>
        <v>9.5892984631571032E-2</v>
      </c>
      <c r="D93" s="2">
        <f t="shared" si="7"/>
        <v>9.6252648425493997E-2</v>
      </c>
      <c r="E93" s="2">
        <f t="shared" si="7"/>
        <v>7.2490371220191752E-2</v>
      </c>
      <c r="F93" s="2">
        <f t="shared" si="7"/>
        <v>7.0580143382450194E-2</v>
      </c>
      <c r="G93" s="2">
        <f t="shared" si="7"/>
        <v>7.5670450276743795E-2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5A42F-A57B-4C5F-97EA-46DC7CDD29EE}">
  <dimension ref="A1:S93"/>
  <sheetViews>
    <sheetView tabSelected="1" topLeftCell="A37" workbookViewId="0">
      <selection activeCell="K41" sqref="K41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80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81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82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83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81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9" t="s">
        <v>86</v>
      </c>
      <c r="H46" s="11"/>
      <c r="I46" s="11"/>
      <c r="J46" s="11"/>
      <c r="K46" s="11"/>
      <c r="L46" s="11"/>
      <c r="M46" s="11"/>
      <c r="N46" s="11" t="s">
        <v>89</v>
      </c>
      <c r="O46" s="11"/>
      <c r="P46" s="11"/>
      <c r="Q46" s="11" t="s">
        <v>90</v>
      </c>
      <c r="R46" s="11"/>
      <c r="S46" s="11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0" t="s">
        <v>57</v>
      </c>
      <c r="H47" s="10" t="s">
        <v>58</v>
      </c>
      <c r="I47" s="10" t="s">
        <v>59</v>
      </c>
      <c r="J47" s="10" t="s">
        <v>60</v>
      </c>
      <c r="K47" s="10" t="s">
        <v>61</v>
      </c>
      <c r="L47" s="10" t="s">
        <v>62</v>
      </c>
      <c r="M47" s="10" t="s">
        <v>63</v>
      </c>
      <c r="N47" s="10">
        <v>7</v>
      </c>
      <c r="O47" s="10">
        <v>8</v>
      </c>
      <c r="P47" s="10">
        <v>9</v>
      </c>
      <c r="Q47" s="10">
        <v>10</v>
      </c>
      <c r="R47" s="10">
        <v>11</v>
      </c>
      <c r="S47" s="10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0" t="s">
        <v>70</v>
      </c>
      <c r="H48" s="11"/>
      <c r="I48" s="11"/>
      <c r="J48" s="11"/>
      <c r="K48" s="11"/>
      <c r="L48" s="11"/>
      <c r="M48" s="11"/>
      <c r="N48" s="11" t="s">
        <v>87</v>
      </c>
      <c r="O48" s="11"/>
      <c r="P48" s="11"/>
      <c r="Q48" s="11" t="s">
        <v>87</v>
      </c>
      <c r="R48" s="11"/>
      <c r="S48" s="11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0" t="s">
        <v>71</v>
      </c>
      <c r="H49" s="11"/>
      <c r="I49" s="11"/>
      <c r="J49" s="11"/>
      <c r="K49" s="11"/>
      <c r="L49" s="11"/>
      <c r="M49" s="11"/>
      <c r="N49" s="11" t="s">
        <v>88</v>
      </c>
      <c r="O49" s="11"/>
      <c r="P49" s="11"/>
      <c r="Q49" s="11" t="s">
        <v>88</v>
      </c>
      <c r="R49" s="11"/>
      <c r="S49" s="11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0" t="s">
        <v>72</v>
      </c>
      <c r="H50" s="11"/>
      <c r="I50" s="11"/>
      <c r="J50" s="11"/>
      <c r="K50" s="11"/>
      <c r="L50" s="11"/>
      <c r="M50" s="11"/>
      <c r="N50" s="11" t="s">
        <v>91</v>
      </c>
      <c r="O50" s="11"/>
      <c r="P50" s="11"/>
      <c r="Q50" s="11" t="s">
        <v>91</v>
      </c>
      <c r="R50" s="11"/>
      <c r="S50" s="11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0" t="s">
        <v>73</v>
      </c>
      <c r="H51" s="11"/>
      <c r="I51" s="11"/>
      <c r="J51" s="11"/>
      <c r="K51" s="11"/>
      <c r="L51" s="11"/>
      <c r="M51" s="11"/>
      <c r="N51" s="11" t="s">
        <v>92</v>
      </c>
      <c r="O51" s="11"/>
      <c r="P51" s="11"/>
      <c r="Q51" s="11" t="s">
        <v>92</v>
      </c>
      <c r="R51" s="11"/>
      <c r="S51" s="11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0" t="s">
        <v>74</v>
      </c>
      <c r="H52" s="11"/>
      <c r="I52" s="11"/>
      <c r="J52" s="11"/>
      <c r="K52" s="11"/>
      <c r="L52" s="11"/>
      <c r="M52" s="11"/>
      <c r="N52" s="11" t="s">
        <v>93</v>
      </c>
      <c r="O52" s="11"/>
      <c r="P52" s="11"/>
      <c r="Q52" s="11" t="s">
        <v>93</v>
      </c>
      <c r="R52" s="11"/>
      <c r="S52" s="11"/>
    </row>
    <row r="53" spans="1:19" x14ac:dyDescent="0.35">
      <c r="A53" s="6" t="s">
        <v>54</v>
      </c>
      <c r="B53" s="6"/>
      <c r="C53" s="6"/>
      <c r="D53" s="6"/>
      <c r="E53" s="6" t="s">
        <v>81</v>
      </c>
      <c r="F53" s="6"/>
      <c r="G53" s="10" t="s">
        <v>75</v>
      </c>
      <c r="H53" s="11"/>
      <c r="I53" s="11"/>
      <c r="J53" s="11"/>
      <c r="K53" s="11"/>
      <c r="L53" s="11"/>
      <c r="M53" s="11"/>
      <c r="N53" s="11" t="s">
        <v>94</v>
      </c>
      <c r="O53" s="11"/>
      <c r="P53" s="11"/>
      <c r="Q53" s="11" t="s">
        <v>94</v>
      </c>
      <c r="R53" s="11"/>
      <c r="S53" s="11"/>
    </row>
    <row r="54" spans="1:19" x14ac:dyDescent="0.35">
      <c r="A54" s="6"/>
      <c r="B54" s="6"/>
      <c r="C54" s="6"/>
      <c r="D54" s="6"/>
      <c r="E54" s="6"/>
      <c r="F54" s="6"/>
      <c r="G54" s="10" t="s">
        <v>76</v>
      </c>
      <c r="H54" s="11"/>
      <c r="I54" s="11"/>
      <c r="J54" s="11"/>
      <c r="K54" s="11"/>
      <c r="L54" s="11"/>
      <c r="M54" s="11"/>
      <c r="N54" s="11" t="s">
        <v>95</v>
      </c>
      <c r="O54" s="11"/>
      <c r="P54" s="11"/>
      <c r="Q54" s="11" t="s">
        <v>95</v>
      </c>
      <c r="R54" s="11"/>
      <c r="S54" s="11"/>
    </row>
    <row r="55" spans="1:19" x14ac:dyDescent="0.35">
      <c r="A55" s="6" t="s">
        <v>36</v>
      </c>
      <c r="B55" s="6"/>
      <c r="C55" s="6"/>
      <c r="D55" s="6"/>
      <c r="E55" s="6" t="s">
        <v>84</v>
      </c>
      <c r="F55" s="6"/>
      <c r="G55" s="10" t="s">
        <v>77</v>
      </c>
      <c r="H55" s="11"/>
      <c r="I55" s="11"/>
      <c r="J55" s="11"/>
      <c r="K55" s="11"/>
      <c r="L55" s="11"/>
      <c r="M55" s="11"/>
      <c r="N55" s="11" t="s">
        <v>96</v>
      </c>
      <c r="O55" s="11"/>
      <c r="P55" s="11"/>
      <c r="Q55" s="11" t="s">
        <v>96</v>
      </c>
      <c r="R55" s="11"/>
      <c r="S55" s="11"/>
    </row>
    <row r="56" spans="1:19" x14ac:dyDescent="0.35">
      <c r="A56" s="6" t="s">
        <v>56</v>
      </c>
      <c r="B56" s="6"/>
      <c r="C56" s="6"/>
      <c r="D56" s="6"/>
      <c r="E56" s="6">
        <v>37.1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266338</v>
      </c>
      <c r="I60" s="6">
        <v>264693</v>
      </c>
      <c r="J60" s="6">
        <v>291928</v>
      </c>
      <c r="K60" s="6">
        <v>274793</v>
      </c>
      <c r="L60" s="6">
        <v>261955</v>
      </c>
      <c r="M60" s="6">
        <v>298655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237512</v>
      </c>
      <c r="I61" s="6">
        <v>250050</v>
      </c>
      <c r="J61" s="6">
        <v>242017</v>
      </c>
      <c r="K61" s="6">
        <v>257023</v>
      </c>
      <c r="L61" s="6">
        <v>253701</v>
      </c>
      <c r="M61" s="6">
        <v>261023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266489</v>
      </c>
      <c r="I62" s="6">
        <v>272753</v>
      </c>
      <c r="J62" s="6">
        <v>279450</v>
      </c>
      <c r="K62" s="6">
        <v>245037</v>
      </c>
      <c r="L62" s="6">
        <v>247066</v>
      </c>
      <c r="M62" s="6">
        <v>259257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264085</v>
      </c>
      <c r="I63" s="6">
        <v>266760</v>
      </c>
      <c r="J63" s="6">
        <v>264288</v>
      </c>
      <c r="K63" s="6">
        <v>263460</v>
      </c>
      <c r="L63" s="6">
        <v>244703</v>
      </c>
      <c r="M63" s="6">
        <v>286828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270087</v>
      </c>
      <c r="I64" s="6">
        <v>266089</v>
      </c>
      <c r="J64" s="6">
        <v>279974</v>
      </c>
      <c r="K64" s="6">
        <v>272091</v>
      </c>
      <c r="L64" s="6">
        <v>230950</v>
      </c>
      <c r="M64" s="6">
        <v>247577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262298</v>
      </c>
      <c r="I65" s="6">
        <v>250600</v>
      </c>
      <c r="J65" s="6">
        <v>251863</v>
      </c>
      <c r="K65" s="6">
        <v>236512</v>
      </c>
      <c r="L65" s="6">
        <v>219332</v>
      </c>
      <c r="M65" s="6">
        <v>258974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232118</v>
      </c>
      <c r="I66" s="6">
        <v>238924</v>
      </c>
      <c r="J66" s="6">
        <v>228621</v>
      </c>
      <c r="K66" s="6">
        <v>222277</v>
      </c>
      <c r="L66" s="6">
        <v>217465</v>
      </c>
      <c r="M66" s="6">
        <v>246069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206666</v>
      </c>
      <c r="I67" s="6">
        <v>220967</v>
      </c>
      <c r="J67" s="6">
        <v>216311</v>
      </c>
      <c r="K67" s="6">
        <v>216079</v>
      </c>
      <c r="L67" s="6">
        <v>211418</v>
      </c>
      <c r="M67" s="6">
        <v>219254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15581</v>
      </c>
      <c r="I72" s="6">
        <v>16312</v>
      </c>
      <c r="J72" s="6">
        <v>17714</v>
      </c>
      <c r="K72" s="6">
        <v>16625</v>
      </c>
      <c r="L72" s="6">
        <v>16184</v>
      </c>
      <c r="M72" s="6">
        <v>18161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14319</v>
      </c>
      <c r="I73" s="6">
        <v>14962</v>
      </c>
      <c r="J73" s="6">
        <v>14232</v>
      </c>
      <c r="K73" s="6">
        <v>15577</v>
      </c>
      <c r="L73" s="6">
        <v>15433</v>
      </c>
      <c r="M73" s="6">
        <v>15960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16064</v>
      </c>
      <c r="I74" s="6">
        <v>16882</v>
      </c>
      <c r="J74" s="6">
        <v>17114</v>
      </c>
      <c r="K74" s="6">
        <v>15948</v>
      </c>
      <c r="L74" s="6">
        <v>15717</v>
      </c>
      <c r="M74" s="6">
        <v>16599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16557</v>
      </c>
      <c r="I75" s="6">
        <v>17431</v>
      </c>
      <c r="J75" s="6">
        <v>17150</v>
      </c>
      <c r="K75" s="6">
        <v>17627</v>
      </c>
      <c r="L75" s="6">
        <v>16324</v>
      </c>
      <c r="M75" s="6">
        <v>18654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18012</v>
      </c>
      <c r="I76" s="6">
        <v>17838</v>
      </c>
      <c r="J76" s="6">
        <v>18952</v>
      </c>
      <c r="K76" s="6">
        <v>20200</v>
      </c>
      <c r="L76" s="6">
        <v>17044</v>
      </c>
      <c r="M76" s="6">
        <v>18014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19438</v>
      </c>
      <c r="I77" s="6">
        <v>18207</v>
      </c>
      <c r="J77" s="6">
        <v>19412</v>
      </c>
      <c r="K77" s="6">
        <v>20603</v>
      </c>
      <c r="L77" s="6">
        <v>18712</v>
      </c>
      <c r="M77" s="6">
        <v>21525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19079</v>
      </c>
      <c r="I78" s="6">
        <v>18640</v>
      </c>
      <c r="J78" s="6">
        <v>19450</v>
      </c>
      <c r="K78" s="6">
        <v>21144</v>
      </c>
      <c r="L78" s="6">
        <v>19576</v>
      </c>
      <c r="M78" s="6">
        <v>21545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18670</v>
      </c>
      <c r="I79" s="6">
        <v>19620</v>
      </c>
      <c r="J79" s="6">
        <v>19514</v>
      </c>
      <c r="K79" s="6">
        <v>19961</v>
      </c>
      <c r="L79" s="6">
        <v>19973</v>
      </c>
      <c r="M79" s="6">
        <v>20394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85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/>
      <c r="C86" s="6"/>
      <c r="D86" s="6"/>
      <c r="E86" s="6"/>
      <c r="F86" s="6"/>
      <c r="G86" s="6"/>
      <c r="H86" s="6">
        <f t="shared" ref="H86:M86" si="0">H72/H60</f>
        <v>5.8500852300460315E-2</v>
      </c>
      <c r="I86" s="6">
        <f t="shared" si="0"/>
        <v>6.1626110248476536E-2</v>
      </c>
      <c r="J86" s="6">
        <f t="shared" si="0"/>
        <v>6.0679345592063796E-2</v>
      </c>
      <c r="K86" s="6">
        <f t="shared" si="0"/>
        <v>6.0500085518917876E-2</v>
      </c>
      <c r="L86" s="6">
        <f t="shared" si="0"/>
        <v>6.1781603710560976E-2</v>
      </c>
      <c r="M86" s="6">
        <f t="shared" si="0"/>
        <v>6.0809295005943315E-2</v>
      </c>
    </row>
    <row r="87" spans="1:13" x14ac:dyDescent="0.35">
      <c r="A87" s="8" t="s">
        <v>71</v>
      </c>
      <c r="B87" s="6"/>
      <c r="C87" s="6"/>
      <c r="D87" s="6"/>
      <c r="E87" s="6"/>
      <c r="F87" s="6"/>
      <c r="G87" s="6"/>
      <c r="H87" s="6">
        <f t="shared" ref="H87:M93" si="1">H73/H61</f>
        <v>6.0287480211526155E-2</v>
      </c>
      <c r="I87" s="6">
        <f t="shared" si="1"/>
        <v>5.983603279344131E-2</v>
      </c>
      <c r="J87" s="6">
        <f t="shared" si="1"/>
        <v>5.8805786370378942E-2</v>
      </c>
      <c r="K87" s="6">
        <f t="shared" si="1"/>
        <v>6.0605471105698715E-2</v>
      </c>
      <c r="L87" s="6">
        <f t="shared" si="1"/>
        <v>6.0831451196487203E-2</v>
      </c>
      <c r="M87" s="6">
        <f t="shared" si="1"/>
        <v>6.114403711550323E-2</v>
      </c>
    </row>
    <row r="88" spans="1:13" x14ac:dyDescent="0.35">
      <c r="A88" s="8" t="s">
        <v>72</v>
      </c>
      <c r="B88" s="6"/>
      <c r="C88" s="6"/>
      <c r="D88" s="6"/>
      <c r="E88" s="6"/>
      <c r="F88" s="6"/>
      <c r="G88" s="6"/>
      <c r="H88" s="6">
        <f t="shared" si="1"/>
        <v>6.0280161657704445E-2</v>
      </c>
      <c r="I88" s="6">
        <f t="shared" si="1"/>
        <v>6.1894827921232763E-2</v>
      </c>
      <c r="J88" s="6">
        <f t="shared" si="1"/>
        <v>6.1241724816604046E-2</v>
      </c>
      <c r="K88" s="6">
        <f t="shared" si="1"/>
        <v>6.5084048531446267E-2</v>
      </c>
      <c r="L88" s="6">
        <f t="shared" si="1"/>
        <v>6.3614580719321967E-2</v>
      </c>
      <c r="M88" s="6">
        <f t="shared" si="1"/>
        <v>6.4025272220229343E-2</v>
      </c>
    </row>
    <row r="89" spans="1:13" x14ac:dyDescent="0.35">
      <c r="A89" s="8" t="s">
        <v>73</v>
      </c>
      <c r="B89" s="6"/>
      <c r="C89" s="6"/>
      <c r="D89" s="6"/>
      <c r="E89" s="6"/>
      <c r="F89" s="6"/>
      <c r="G89" s="6"/>
      <c r="H89" s="6">
        <f t="shared" si="1"/>
        <v>6.26957229679838E-2</v>
      </c>
      <c r="I89" s="6">
        <f t="shared" si="1"/>
        <v>6.5343379817064035E-2</v>
      </c>
      <c r="J89" s="6">
        <f t="shared" si="1"/>
        <v>6.4891330669572589E-2</v>
      </c>
      <c r="K89" s="6">
        <f t="shared" si="1"/>
        <v>6.6905792150611099E-2</v>
      </c>
      <c r="L89" s="6">
        <f t="shared" si="1"/>
        <v>6.6709439606379983E-2</v>
      </c>
      <c r="M89" s="6">
        <f t="shared" si="1"/>
        <v>6.5035491653534519E-2</v>
      </c>
    </row>
    <row r="90" spans="1:13" x14ac:dyDescent="0.35">
      <c r="A90" s="8" t="s">
        <v>74</v>
      </c>
      <c r="B90" s="6"/>
      <c r="C90" s="6"/>
      <c r="D90" s="6"/>
      <c r="E90" s="6"/>
      <c r="F90" s="6"/>
      <c r="G90" s="6"/>
      <c r="H90" s="6">
        <f t="shared" si="1"/>
        <v>6.6689622232836088E-2</v>
      </c>
      <c r="I90" s="6">
        <f t="shared" si="1"/>
        <v>6.7037720461950695E-2</v>
      </c>
      <c r="J90" s="6">
        <f t="shared" si="1"/>
        <v>6.7691999971425915E-2</v>
      </c>
      <c r="K90" s="6">
        <f t="shared" si="1"/>
        <v>7.4239868279362423E-2</v>
      </c>
      <c r="L90" s="6">
        <f t="shared" si="1"/>
        <v>7.3799523706429962E-2</v>
      </c>
      <c r="M90" s="6">
        <f t="shared" si="1"/>
        <v>7.2761201565573544E-2</v>
      </c>
    </row>
    <row r="91" spans="1:13" x14ac:dyDescent="0.35">
      <c r="A91" s="8" t="s">
        <v>75</v>
      </c>
      <c r="B91" s="6"/>
      <c r="C91" s="6"/>
      <c r="D91" s="6"/>
      <c r="E91" s="6"/>
      <c r="F91" s="6"/>
      <c r="G91" s="6"/>
      <c r="H91" s="6">
        <f t="shared" si="1"/>
        <v>7.4106550564624965E-2</v>
      </c>
      <c r="I91" s="6">
        <f t="shared" si="1"/>
        <v>7.2653631284916198E-2</v>
      </c>
      <c r="J91" s="6">
        <f t="shared" si="1"/>
        <v>7.7073647181205657E-2</v>
      </c>
      <c r="K91" s="6">
        <f t="shared" si="1"/>
        <v>8.7111859017724252E-2</v>
      </c>
      <c r="L91" s="6">
        <f t="shared" si="1"/>
        <v>8.5313588532453091E-2</v>
      </c>
      <c r="M91" s="6">
        <f t="shared" si="1"/>
        <v>8.3116451844586714E-2</v>
      </c>
    </row>
    <row r="92" spans="1:13" x14ac:dyDescent="0.35">
      <c r="A92" s="8" t="s">
        <v>76</v>
      </c>
      <c r="B92" s="6"/>
      <c r="C92" s="6"/>
      <c r="D92" s="6"/>
      <c r="E92" s="6"/>
      <c r="F92" s="6"/>
      <c r="G92" s="6"/>
      <c r="H92" s="6">
        <f t="shared" si="1"/>
        <v>8.2195262754288761E-2</v>
      </c>
      <c r="I92" s="6">
        <f t="shared" si="1"/>
        <v>7.8016440374344978E-2</v>
      </c>
      <c r="J92" s="6">
        <f t="shared" si="1"/>
        <v>8.5075299294465515E-2</v>
      </c>
      <c r="K92" s="6">
        <f t="shared" si="1"/>
        <v>9.5124551797981793E-2</v>
      </c>
      <c r="L92" s="6">
        <f t="shared" si="1"/>
        <v>9.0019083530683094E-2</v>
      </c>
      <c r="M92" s="6">
        <f t="shared" si="1"/>
        <v>8.7556742214582095E-2</v>
      </c>
    </row>
    <row r="93" spans="1:13" x14ac:dyDescent="0.35">
      <c r="A93" s="8" t="s">
        <v>77</v>
      </c>
      <c r="B93" s="6"/>
      <c r="C93" s="6"/>
      <c r="D93" s="6"/>
      <c r="E93" s="6"/>
      <c r="F93" s="6"/>
      <c r="G93" s="6"/>
      <c r="H93" s="6">
        <f t="shared" si="1"/>
        <v>9.0339001093551918E-2</v>
      </c>
      <c r="I93" s="6">
        <f t="shared" si="1"/>
        <v>8.8791539008087186E-2</v>
      </c>
      <c r="J93" s="6">
        <f t="shared" si="1"/>
        <v>9.0212703006319603E-2</v>
      </c>
      <c r="K93" s="6">
        <f t="shared" si="1"/>
        <v>9.2378250547253557E-2</v>
      </c>
      <c r="L93" s="6">
        <f t="shared" si="1"/>
        <v>9.4471615472665527E-2</v>
      </c>
      <c r="M93" s="6">
        <f t="shared" si="1"/>
        <v>9.3015406788473642E-2</v>
      </c>
    </row>
  </sheetData>
  <mergeCells count="36">
    <mergeCell ref="Q49:S49"/>
    <mergeCell ref="N49:P49"/>
    <mergeCell ref="Q52:S52"/>
    <mergeCell ref="N52:P52"/>
    <mergeCell ref="Q51:S51"/>
    <mergeCell ref="N51:P51"/>
    <mergeCell ref="Q50:S50"/>
    <mergeCell ref="N50:P50"/>
    <mergeCell ref="Q54:S54"/>
    <mergeCell ref="N54:P54"/>
    <mergeCell ref="Q53:S53"/>
    <mergeCell ref="N53:P53"/>
    <mergeCell ref="Q55:S55"/>
    <mergeCell ref="N55:P55"/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H50:J50"/>
    <mergeCell ref="K50:M50"/>
    <mergeCell ref="H51:J51"/>
    <mergeCell ref="K51:M51"/>
    <mergeCell ref="H52:J52"/>
    <mergeCell ref="K52:M52"/>
    <mergeCell ref="H55:J55"/>
    <mergeCell ref="K55:M55"/>
    <mergeCell ref="H53:J53"/>
    <mergeCell ref="K53:M53"/>
    <mergeCell ref="H54:J54"/>
    <mergeCell ref="K54:M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Buffer_10 µM</vt:lpstr>
      <vt:lpstr>1 µM_0.1 µM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2024-07-10T06:55:43Z</dcterms:created>
  <dcterms:modified xsi:type="dcterms:W3CDTF">2026-02-03T11:24:07Z</dcterms:modified>
</cp:coreProperties>
</file>